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S:\2026\Soutěže 2026\6-Dvořáková 2026\Provoz a údržba systému sledování polohy a spotřeby PHM u speciálních drážních vozidel u OŘ Brno\ZD\"/>
    </mc:Choice>
  </mc:AlternateContent>
  <xr:revisionPtr revIDLastSave="0" documentId="13_ncr:1_{868804D4-B957-4518-A1AC-B875E6FEA7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F30" i="1" s="1"/>
  <c r="F29" i="1"/>
  <c r="E8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15" i="1"/>
  <c r="F31" i="1" l="1"/>
  <c r="G9" i="1"/>
  <c r="G8" i="1"/>
  <c r="E6" i="1"/>
  <c r="G6" i="1" s="1"/>
  <c r="E4" i="1"/>
  <c r="G4" i="1" s="1"/>
  <c r="G10" i="1" l="1"/>
  <c r="F33" i="1" s="1"/>
  <c r="F34" i="1" s="1"/>
  <c r="F35" i="1" s="1"/>
</calcChain>
</file>

<file path=xl/sharedStrings.xml><?xml version="1.0" encoding="utf-8"?>
<sst xmlns="http://schemas.openxmlformats.org/spreadsheetml/2006/main" count="62" uniqueCount="45">
  <si>
    <t>Položkový rozpočet vč. seznamu náhradních dílů</t>
  </si>
  <si>
    <t>Č. položky</t>
  </si>
  <si>
    <t>Název položky</t>
  </si>
  <si>
    <t xml:space="preserve">Měsíční paušál za imaginární vozidla </t>
  </si>
  <si>
    <t>Období</t>
  </si>
  <si>
    <t>měsíců</t>
  </si>
  <si>
    <t>-</t>
  </si>
  <si>
    <t>roky</t>
  </si>
  <si>
    <t>Celková cena (Kč bez DPH) za dílčí období</t>
  </si>
  <si>
    <t>Cena za jedno SDV (Kč bez DPH)</t>
  </si>
  <si>
    <t>ks</t>
  </si>
  <si>
    <t>hod</t>
  </si>
  <si>
    <t>Počet jednotek</t>
  </si>
  <si>
    <t>Jednotka</t>
  </si>
  <si>
    <t>Cena za jednotku (Kč bez DPH)</t>
  </si>
  <si>
    <t>Celková předpokládaná cena
(Kč bez DPH)</t>
  </si>
  <si>
    <t>Práce za výměnu rozvaděče s řidicí jednotkou s firmware a konfigurací RC SMP</t>
  </si>
  <si>
    <t xml:space="preserve">Práce za výměnu palivové sondy, J1939, converter, kabeláž </t>
  </si>
  <si>
    <t xml:space="preserve">Práce za výměnu GPS antény pro použití v interiéru  </t>
  </si>
  <si>
    <t xml:space="preserve">Práce za výměnu čtečky čipů ISO01 s piezo sirénkou  </t>
  </si>
  <si>
    <t xml:space="preserve">Práce za výměnu čtečky RFID čipů / karet  </t>
  </si>
  <si>
    <t>Práce za výměnu čtečky RFID karet k EZS Jablotron</t>
  </si>
  <si>
    <t>Práce na ostatních činnostech (práce technika)</t>
  </si>
  <si>
    <t>Celková předpokládaná cena za materiál a práci</t>
  </si>
  <si>
    <t>Nabídková cena Kč bez DPH celkem</t>
  </si>
  <si>
    <t>Výše DPH v Kč</t>
  </si>
  <si>
    <t>Nabídková cena vč. DPH celkem Kč</t>
  </si>
  <si>
    <t>Předpokládaný počet vozidel (ks)</t>
  </si>
  <si>
    <t>Celková předpokládaná cena (Kč bez DPH)</t>
  </si>
  <si>
    <t>POZNÁMKA: Uvedená množství jsou pouze orientační, pro Zadavatele nezávazné</t>
  </si>
  <si>
    <t>Rozvaděč s řidicí jednotkou s firmware a konfigurací RC SMP (materiál)</t>
  </si>
  <si>
    <t>Palivová sonda, J1939, converter, kabeláž (materiál)</t>
  </si>
  <si>
    <t xml:space="preserve">GPS anténa pro použití v interiéru (materiál)  </t>
  </si>
  <si>
    <t xml:space="preserve">Čtečka čipů ISO01 s piezo sirénkou (materiál) </t>
  </si>
  <si>
    <t xml:space="preserve">Čtečka RFID čipů / karet (materiál) </t>
  </si>
  <si>
    <t xml:space="preserve">Čtečka RFID karet k EZS Jablotron (materiál) </t>
  </si>
  <si>
    <t xml:space="preserve">Demontáž kompletního zařízení ze SDV </t>
  </si>
  <si>
    <t>km</t>
  </si>
  <si>
    <t>Náhrada za čas technika strávený na cestě</t>
  </si>
  <si>
    <t>Doprava dodavatele na místo výkonu (Kč/km dle  Vyhlášky 398/2023)</t>
  </si>
  <si>
    <r>
      <t xml:space="preserve">Příloha č. 2 Výzvy k podání nabídky - Formulář k sestavení nabídkové ceny vč. katalogu náhradních dílů </t>
    </r>
    <r>
      <rPr>
        <i/>
        <sz val="9"/>
        <color theme="1"/>
        <rFont val="Verdana"/>
        <family val="2"/>
        <charset val="238"/>
      </rPr>
      <t>(budoucí příloha č. 2 Závazného vzoru smlouvy)</t>
    </r>
  </si>
  <si>
    <r>
      <t>Poskytování měsíčního paušálního provozu, služeb a servisu systému monitoringu spotřeby na již osazených SDV, které jsou v majetku Zadavatele, ve vztahu k užívanému SW (</t>
    </r>
    <r>
      <rPr>
        <b/>
        <sz val="10"/>
        <color theme="1"/>
        <rFont val="Verdana"/>
        <family val="2"/>
        <charset val="238"/>
      </rPr>
      <t>Paušální služby</t>
    </r>
    <r>
      <rPr>
        <sz val="10"/>
        <color theme="1"/>
        <rFont val="Verdana"/>
        <family val="2"/>
        <charset val="238"/>
      </rPr>
      <t>)</t>
    </r>
  </si>
  <si>
    <r>
      <t>Poskytování ročního paušálního servisu, údržby a oprav HW části, na kterou je vázán systém monitoringu na již osazených SDV, které jsou v majetku Zadavatele (</t>
    </r>
    <r>
      <rPr>
        <b/>
        <sz val="10"/>
        <color theme="1"/>
        <rFont val="Verdana"/>
        <family val="2"/>
        <charset val="238"/>
      </rPr>
      <t>Pravidelná roční servisní prohlídka</t>
    </r>
    <r>
      <rPr>
        <sz val="10"/>
        <color theme="1"/>
        <rFont val="Verdana"/>
        <family val="2"/>
        <charset val="238"/>
      </rPr>
      <t>)</t>
    </r>
  </si>
  <si>
    <t>Pozastavení poskytovaných paušálních služeb, definovaných v položce č. 1</t>
  </si>
  <si>
    <t>Celková předpokládaná cena za Poskytování služeb po dobu 2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</si>
</sst>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Calibri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name val="Calibri"/>
      <family val="2"/>
      <charset val="238"/>
    </font>
    <font>
      <i/>
      <sz val="9"/>
      <color theme="1"/>
      <name val="Verdan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rgb="FF92D050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rgb="FF92D05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3" fontId="9" fillId="2" borderId="13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3" fontId="9" fillId="2" borderId="15" xfId="0" applyNumberFormat="1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3" fontId="8" fillId="2" borderId="11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top"/>
    </xf>
    <xf numFmtId="0" fontId="9" fillId="5" borderId="3" xfId="0" applyFont="1" applyFill="1" applyBorder="1" applyAlignment="1">
      <alignment horizontal="center" vertical="center"/>
    </xf>
    <xf numFmtId="3" fontId="6" fillId="6" borderId="3" xfId="0" applyNumberFormat="1" applyFont="1" applyFill="1" applyBorder="1" applyAlignment="1">
      <alignment horizontal="center" vertical="center"/>
    </xf>
    <xf numFmtId="3" fontId="5" fillId="6" borderId="1" xfId="0" applyNumberFormat="1" applyFont="1" applyFill="1" applyBorder="1" applyAlignment="1">
      <alignment horizontal="center" vertical="top"/>
    </xf>
    <xf numFmtId="0" fontId="9" fillId="5" borderId="2" xfId="0" applyFont="1" applyFill="1" applyBorder="1" applyAlignment="1">
      <alignment horizontal="center" vertical="center"/>
    </xf>
    <xf numFmtId="3" fontId="6" fillId="6" borderId="1" xfId="0" quotePrefix="1" applyNumberFormat="1" applyFont="1" applyFill="1" applyBorder="1" applyAlignment="1">
      <alignment horizontal="center" vertical="center"/>
    </xf>
    <xf numFmtId="3" fontId="6" fillId="6" borderId="4" xfId="0" quotePrefix="1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3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3" fontId="8" fillId="0" borderId="27" xfId="0" applyNumberFormat="1" applyFont="1" applyBorder="1" applyAlignment="1">
      <alignment horizontal="center" vertical="center"/>
    </xf>
    <xf numFmtId="0" fontId="8" fillId="0" borderId="0" xfId="0" applyFont="1"/>
    <xf numFmtId="3" fontId="8" fillId="2" borderId="6" xfId="0" applyNumberFormat="1" applyFont="1" applyFill="1" applyBorder="1" applyAlignment="1">
      <alignment horizontal="center" vertical="center"/>
    </xf>
    <xf numFmtId="3" fontId="8" fillId="4" borderId="6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3" fontId="9" fillId="5" borderId="4" xfId="0" applyNumberFormat="1" applyFont="1" applyFill="1" applyBorder="1" applyAlignment="1">
      <alignment horizontal="center" vertical="center"/>
    </xf>
    <xf numFmtId="0" fontId="5" fillId="0" borderId="29" xfId="0" applyFont="1" applyBorder="1" applyAlignment="1">
      <alignment vertical="center" wrapText="1"/>
    </xf>
    <xf numFmtId="0" fontId="5" fillId="6" borderId="29" xfId="0" applyFont="1" applyFill="1" applyBorder="1" applyAlignment="1">
      <alignment horizontal="center" vertical="center"/>
    </xf>
    <xf numFmtId="0" fontId="9" fillId="5" borderId="29" xfId="0" applyFont="1" applyFill="1" applyBorder="1" applyAlignment="1">
      <alignment horizontal="center" vertical="center"/>
    </xf>
    <xf numFmtId="3" fontId="9" fillId="2" borderId="30" xfId="0" applyNumberFormat="1" applyFont="1" applyFill="1" applyBorder="1" applyAlignment="1">
      <alignment horizontal="center" vertical="center"/>
    </xf>
    <xf numFmtId="3" fontId="9" fillId="7" borderId="4" xfId="0" applyNumberFormat="1" applyFont="1" applyFill="1" applyBorder="1" applyAlignment="1">
      <alignment horizontal="center" vertical="center"/>
    </xf>
    <xf numFmtId="3" fontId="9" fillId="7" borderId="1" xfId="0" applyNumberFormat="1" applyFont="1" applyFill="1" applyBorder="1" applyAlignment="1">
      <alignment horizontal="center" vertical="center"/>
    </xf>
    <xf numFmtId="3" fontId="9" fillId="7" borderId="29" xfId="0" applyNumberFormat="1" applyFont="1" applyFill="1" applyBorder="1" applyAlignment="1">
      <alignment horizontal="center" vertical="center"/>
    </xf>
    <xf numFmtId="3" fontId="9" fillId="7" borderId="32" xfId="0" applyNumberFormat="1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3" fontId="9" fillId="2" borderId="3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6" borderId="32" xfId="0" applyFont="1" applyFill="1" applyBorder="1" applyAlignment="1">
      <alignment horizontal="center" vertical="center"/>
    </xf>
    <xf numFmtId="0" fontId="4" fillId="0" borderId="32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28" xfId="0" applyFont="1" applyBorder="1" applyAlignment="1">
      <alignment horizontal="left" vertical="center"/>
    </xf>
    <xf numFmtId="3" fontId="9" fillId="2" borderId="13" xfId="0" applyNumberFormat="1" applyFont="1" applyFill="1" applyBorder="1" applyAlignment="1">
      <alignment horizontal="center" vertical="center"/>
    </xf>
    <xf numFmtId="3" fontId="9" fillId="2" borderId="15" xfId="0" applyNumberFormat="1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3" fontId="9" fillId="7" borderId="3" xfId="0" applyNumberFormat="1" applyFont="1" applyFill="1" applyBorder="1" applyAlignment="1">
      <alignment horizontal="center" vertical="center"/>
    </xf>
    <xf numFmtId="3" fontId="9" fillId="7" borderId="1" xfId="0" applyNumberFormat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3" fontId="9" fillId="6" borderId="3" xfId="0" applyNumberFormat="1" applyFont="1" applyFill="1" applyBorder="1" applyAlignment="1">
      <alignment horizontal="center" vertical="center"/>
    </xf>
    <xf numFmtId="3" fontId="9" fillId="6" borderId="1" xfId="0" applyNumberFormat="1" applyFont="1" applyFill="1" applyBorder="1" applyAlignment="1">
      <alignment horizontal="center" vertical="center"/>
    </xf>
    <xf numFmtId="3" fontId="9" fillId="2" borderId="17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0" fontId="8" fillId="6" borderId="6" xfId="0" applyFont="1" applyFill="1" applyBorder="1" applyAlignment="1">
      <alignment horizontal="left" vertical="center" wrapText="1"/>
    </xf>
    <xf numFmtId="0" fontId="10" fillId="6" borderId="6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3" fontId="9" fillId="7" borderId="4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3" fontId="9" fillId="6" borderId="4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6"/>
  <sheetViews>
    <sheetView tabSelected="1" zoomScaleNormal="100" workbookViewId="0">
      <selection activeCell="A10" sqref="A10:F10"/>
    </sheetView>
  </sheetViews>
  <sheetFormatPr defaultColWidth="14.42578125" defaultRowHeight="15" customHeight="1" x14ac:dyDescent="0.2"/>
  <cols>
    <col min="1" max="1" width="12.28515625" customWidth="1"/>
    <col min="2" max="2" width="44.7109375" customWidth="1"/>
    <col min="3" max="3" width="13.28515625" customWidth="1"/>
    <col min="4" max="4" width="16.85546875" customWidth="1"/>
    <col min="5" max="5" width="19.85546875" customWidth="1"/>
    <col min="6" max="6" width="18.5703125" customWidth="1"/>
    <col min="7" max="7" width="19.85546875" customWidth="1"/>
    <col min="8" max="27" width="8.7109375" customWidth="1"/>
  </cols>
  <sheetData>
    <row r="1" spans="1:7" ht="12.75" customHeight="1" x14ac:dyDescent="0.2">
      <c r="A1" s="62" t="s">
        <v>40</v>
      </c>
      <c r="B1" s="62"/>
      <c r="C1" s="62"/>
      <c r="D1" s="62"/>
      <c r="E1" s="62"/>
      <c r="F1" s="62"/>
      <c r="G1" s="62"/>
    </row>
    <row r="2" spans="1:7" ht="33" customHeight="1" thickBot="1" x14ac:dyDescent="0.25">
      <c r="A2" s="63" t="s">
        <v>0</v>
      </c>
      <c r="B2" s="63"/>
      <c r="C2" s="63"/>
      <c r="D2" s="63"/>
      <c r="E2" s="63"/>
      <c r="F2" s="63"/>
      <c r="G2" s="63"/>
    </row>
    <row r="3" spans="1:7" ht="58.5" customHeight="1" thickBot="1" x14ac:dyDescent="0.25">
      <c r="A3" s="5" t="s">
        <v>1</v>
      </c>
      <c r="B3" s="6" t="s">
        <v>2</v>
      </c>
      <c r="C3" s="16" t="s">
        <v>9</v>
      </c>
      <c r="D3" s="45" t="s">
        <v>27</v>
      </c>
      <c r="E3" s="17" t="s">
        <v>8</v>
      </c>
      <c r="F3" s="7" t="s">
        <v>4</v>
      </c>
      <c r="G3" s="46" t="s">
        <v>28</v>
      </c>
    </row>
    <row r="4" spans="1:7" ht="39.950000000000003" customHeight="1" x14ac:dyDescent="0.2">
      <c r="A4" s="83">
        <v>1</v>
      </c>
      <c r="B4" s="84" t="s">
        <v>41</v>
      </c>
      <c r="C4" s="85"/>
      <c r="D4" s="86">
        <v>75</v>
      </c>
      <c r="E4" s="87">
        <f>C4*D4</f>
        <v>0</v>
      </c>
      <c r="F4" s="18">
        <v>24</v>
      </c>
      <c r="G4" s="64">
        <f>E4*F4</f>
        <v>0</v>
      </c>
    </row>
    <row r="5" spans="1:7" ht="39.950000000000003" customHeight="1" x14ac:dyDescent="0.2">
      <c r="A5" s="67"/>
      <c r="B5" s="69"/>
      <c r="C5" s="71"/>
      <c r="D5" s="73"/>
      <c r="E5" s="75"/>
      <c r="F5" s="20" t="s">
        <v>5</v>
      </c>
      <c r="G5" s="65"/>
    </row>
    <row r="6" spans="1:7" ht="39.950000000000003" customHeight="1" x14ac:dyDescent="0.2">
      <c r="A6" s="66">
        <v>2</v>
      </c>
      <c r="B6" s="68" t="s">
        <v>42</v>
      </c>
      <c r="C6" s="70"/>
      <c r="D6" s="72">
        <v>75</v>
      </c>
      <c r="E6" s="74">
        <f>C6*D6</f>
        <v>0</v>
      </c>
      <c r="F6" s="22">
        <v>2</v>
      </c>
      <c r="G6" s="76">
        <f>E6*F6</f>
        <v>0</v>
      </c>
    </row>
    <row r="7" spans="1:7" ht="39.950000000000003" customHeight="1" x14ac:dyDescent="0.2">
      <c r="A7" s="67"/>
      <c r="B7" s="69"/>
      <c r="C7" s="71"/>
      <c r="D7" s="73"/>
      <c r="E7" s="75"/>
      <c r="F7" s="23" t="s">
        <v>7</v>
      </c>
      <c r="G7" s="65"/>
    </row>
    <row r="8" spans="1:7" ht="39.950000000000003" customHeight="1" x14ac:dyDescent="0.2">
      <c r="A8" s="13">
        <v>3</v>
      </c>
      <c r="B8" s="14" t="s">
        <v>3</v>
      </c>
      <c r="C8" s="53"/>
      <c r="D8" s="24">
        <v>1</v>
      </c>
      <c r="E8" s="25">
        <f>C8*D8</f>
        <v>0</v>
      </c>
      <c r="F8" s="25" t="s">
        <v>6</v>
      </c>
      <c r="G8" s="11">
        <f>C8*D8</f>
        <v>0</v>
      </c>
    </row>
    <row r="9" spans="1:7" ht="39.950000000000003" customHeight="1" thickBot="1" x14ac:dyDescent="0.25">
      <c r="A9" s="12">
        <v>4</v>
      </c>
      <c r="B9" s="61" t="s">
        <v>43</v>
      </c>
      <c r="C9" s="52"/>
      <c r="D9" s="21">
        <v>1</v>
      </c>
      <c r="E9" s="26" t="s">
        <v>6</v>
      </c>
      <c r="F9" s="26" t="s">
        <v>6</v>
      </c>
      <c r="G9" s="9">
        <f>C9*D9</f>
        <v>0</v>
      </c>
    </row>
    <row r="10" spans="1:7" ht="30.75" customHeight="1" thickBot="1" x14ac:dyDescent="0.25">
      <c r="A10" s="88" t="s">
        <v>44</v>
      </c>
      <c r="B10" s="89"/>
      <c r="C10" s="89"/>
      <c r="D10" s="89"/>
      <c r="E10" s="89"/>
      <c r="F10" s="89"/>
      <c r="G10" s="15">
        <f>SUM(G4:G9)</f>
        <v>0</v>
      </c>
    </row>
    <row r="11" spans="1:7" ht="30.75" customHeight="1" x14ac:dyDescent="0.2">
      <c r="A11" s="4"/>
      <c r="B11" s="4"/>
      <c r="C11" s="4"/>
      <c r="D11" s="4"/>
      <c r="E11" s="4"/>
      <c r="F11" s="4"/>
      <c r="G11" s="31"/>
    </row>
    <row r="12" spans="1:7" ht="30.75" customHeight="1" x14ac:dyDescent="0.2">
      <c r="A12" s="4"/>
      <c r="B12" s="4"/>
      <c r="C12" s="4"/>
      <c r="D12" s="4"/>
      <c r="E12" s="4"/>
      <c r="F12" s="4"/>
      <c r="G12" s="31"/>
    </row>
    <row r="13" spans="1:7" ht="9.9499999999999993" customHeight="1" thickBot="1" x14ac:dyDescent="0.25">
      <c r="A13" s="32"/>
      <c r="B13" s="4"/>
      <c r="C13" s="33"/>
      <c r="D13" s="32"/>
      <c r="E13" s="33"/>
      <c r="F13" s="33"/>
      <c r="G13" s="31"/>
    </row>
    <row r="14" spans="1:7" ht="52.5" customHeight="1" thickBot="1" x14ac:dyDescent="0.25">
      <c r="A14" s="34" t="s">
        <v>1</v>
      </c>
      <c r="B14" s="35" t="s">
        <v>2</v>
      </c>
      <c r="C14" s="36" t="s">
        <v>14</v>
      </c>
      <c r="D14" s="37" t="s">
        <v>13</v>
      </c>
      <c r="E14" s="37" t="s">
        <v>12</v>
      </c>
      <c r="F14" s="38" t="s">
        <v>15</v>
      </c>
    </row>
    <row r="15" spans="1:7" ht="39.950000000000003" customHeight="1" x14ac:dyDescent="0.2">
      <c r="A15" s="10">
        <v>5</v>
      </c>
      <c r="B15" s="29" t="s">
        <v>30</v>
      </c>
      <c r="C15" s="53"/>
      <c r="D15" s="27" t="s">
        <v>10</v>
      </c>
      <c r="E15" s="19">
        <v>10</v>
      </c>
      <c r="F15" s="11">
        <f>C15*E15</f>
        <v>0</v>
      </c>
    </row>
    <row r="16" spans="1:7" ht="39.950000000000003" customHeight="1" x14ac:dyDescent="0.2">
      <c r="A16" s="8">
        <v>6</v>
      </c>
      <c r="B16" s="29" t="s">
        <v>16</v>
      </c>
      <c r="C16" s="53"/>
      <c r="D16" s="27" t="s">
        <v>10</v>
      </c>
      <c r="E16" s="19">
        <v>10</v>
      </c>
      <c r="F16" s="11">
        <f t="shared" ref="F16:F29" si="0">C16*E16</f>
        <v>0</v>
      </c>
    </row>
    <row r="17" spans="1:6" ht="39.950000000000003" customHeight="1" x14ac:dyDescent="0.2">
      <c r="A17" s="12">
        <v>7</v>
      </c>
      <c r="B17" s="30" t="s">
        <v>31</v>
      </c>
      <c r="C17" s="53"/>
      <c r="D17" s="27" t="s">
        <v>10</v>
      </c>
      <c r="E17" s="19">
        <v>10</v>
      </c>
      <c r="F17" s="11">
        <f t="shared" si="0"/>
        <v>0</v>
      </c>
    </row>
    <row r="18" spans="1:6" ht="39.950000000000003" customHeight="1" x14ac:dyDescent="0.2">
      <c r="A18" s="12">
        <v>8</v>
      </c>
      <c r="B18" s="30" t="s">
        <v>17</v>
      </c>
      <c r="C18" s="53"/>
      <c r="D18" s="27" t="s">
        <v>10</v>
      </c>
      <c r="E18" s="19">
        <v>10</v>
      </c>
      <c r="F18" s="11">
        <f t="shared" si="0"/>
        <v>0</v>
      </c>
    </row>
    <row r="19" spans="1:6" ht="39.950000000000003" customHeight="1" x14ac:dyDescent="0.2">
      <c r="A19" s="13">
        <v>9</v>
      </c>
      <c r="B19" s="30" t="s">
        <v>32</v>
      </c>
      <c r="C19" s="53"/>
      <c r="D19" s="27" t="s">
        <v>10</v>
      </c>
      <c r="E19" s="19">
        <v>10</v>
      </c>
      <c r="F19" s="11">
        <f t="shared" si="0"/>
        <v>0</v>
      </c>
    </row>
    <row r="20" spans="1:6" ht="39.950000000000003" customHeight="1" x14ac:dyDescent="0.2">
      <c r="A20" s="10">
        <v>10</v>
      </c>
      <c r="B20" s="30" t="s">
        <v>18</v>
      </c>
      <c r="C20" s="53"/>
      <c r="D20" s="27" t="s">
        <v>10</v>
      </c>
      <c r="E20" s="19">
        <v>10</v>
      </c>
      <c r="F20" s="11">
        <f t="shared" si="0"/>
        <v>0</v>
      </c>
    </row>
    <row r="21" spans="1:6" ht="39.950000000000003" customHeight="1" x14ac:dyDescent="0.2">
      <c r="A21" s="10">
        <v>11</v>
      </c>
      <c r="B21" s="30" t="s">
        <v>33</v>
      </c>
      <c r="C21" s="53"/>
      <c r="D21" s="27" t="s">
        <v>10</v>
      </c>
      <c r="E21" s="19">
        <v>10</v>
      </c>
      <c r="F21" s="11">
        <f t="shared" si="0"/>
        <v>0</v>
      </c>
    </row>
    <row r="22" spans="1:6" ht="39.950000000000003" customHeight="1" x14ac:dyDescent="0.2">
      <c r="A22" s="10">
        <v>12</v>
      </c>
      <c r="B22" s="30" t="s">
        <v>19</v>
      </c>
      <c r="C22" s="53"/>
      <c r="D22" s="27" t="s">
        <v>10</v>
      </c>
      <c r="E22" s="19">
        <v>10</v>
      </c>
      <c r="F22" s="11">
        <f t="shared" si="0"/>
        <v>0</v>
      </c>
    </row>
    <row r="23" spans="1:6" ht="39.950000000000003" customHeight="1" x14ac:dyDescent="0.2">
      <c r="A23" s="13">
        <v>13</v>
      </c>
      <c r="B23" s="30" t="s">
        <v>34</v>
      </c>
      <c r="C23" s="53"/>
      <c r="D23" s="28" t="s">
        <v>10</v>
      </c>
      <c r="E23" s="24">
        <v>5</v>
      </c>
      <c r="F23" s="11">
        <f t="shared" si="0"/>
        <v>0</v>
      </c>
    </row>
    <row r="24" spans="1:6" ht="39.950000000000003" customHeight="1" x14ac:dyDescent="0.2">
      <c r="A24" s="13">
        <v>14</v>
      </c>
      <c r="B24" s="30" t="s">
        <v>20</v>
      </c>
      <c r="C24" s="53"/>
      <c r="D24" s="28" t="s">
        <v>10</v>
      </c>
      <c r="E24" s="24">
        <v>5</v>
      </c>
      <c r="F24" s="11">
        <f t="shared" si="0"/>
        <v>0</v>
      </c>
    </row>
    <row r="25" spans="1:6" ht="39.950000000000003" customHeight="1" x14ac:dyDescent="0.2">
      <c r="A25" s="13">
        <v>15</v>
      </c>
      <c r="B25" s="30" t="s">
        <v>35</v>
      </c>
      <c r="C25" s="53"/>
      <c r="D25" s="28" t="s">
        <v>10</v>
      </c>
      <c r="E25" s="24">
        <v>1</v>
      </c>
      <c r="F25" s="11">
        <f t="shared" si="0"/>
        <v>0</v>
      </c>
    </row>
    <row r="26" spans="1:6" ht="39.950000000000003" customHeight="1" x14ac:dyDescent="0.2">
      <c r="A26" s="13">
        <v>16</v>
      </c>
      <c r="B26" s="30" t="s">
        <v>21</v>
      </c>
      <c r="C26" s="53"/>
      <c r="D26" s="28" t="s">
        <v>10</v>
      </c>
      <c r="E26" s="24">
        <v>1</v>
      </c>
      <c r="F26" s="11">
        <f t="shared" si="0"/>
        <v>0</v>
      </c>
    </row>
    <row r="27" spans="1:6" ht="39.950000000000003" customHeight="1" x14ac:dyDescent="0.2">
      <c r="A27" s="13">
        <v>17</v>
      </c>
      <c r="B27" s="30" t="s">
        <v>36</v>
      </c>
      <c r="C27" s="53"/>
      <c r="D27" s="28" t="s">
        <v>10</v>
      </c>
      <c r="E27" s="24">
        <v>6</v>
      </c>
      <c r="F27" s="11">
        <f t="shared" si="0"/>
        <v>0</v>
      </c>
    </row>
    <row r="28" spans="1:6" ht="39.950000000000003" customHeight="1" x14ac:dyDescent="0.2">
      <c r="A28" s="13">
        <v>18</v>
      </c>
      <c r="B28" s="48" t="s">
        <v>22</v>
      </c>
      <c r="C28" s="54"/>
      <c r="D28" s="49" t="s">
        <v>11</v>
      </c>
      <c r="E28" s="50">
        <v>25</v>
      </c>
      <c r="F28" s="51">
        <f t="shared" si="0"/>
        <v>0</v>
      </c>
    </row>
    <row r="29" spans="1:6" ht="39.950000000000003" customHeight="1" x14ac:dyDescent="0.2">
      <c r="A29" s="13">
        <v>19</v>
      </c>
      <c r="B29" s="60" t="s">
        <v>39</v>
      </c>
      <c r="C29" s="55"/>
      <c r="D29" s="59" t="s">
        <v>37</v>
      </c>
      <c r="E29" s="56">
        <v>9600</v>
      </c>
      <c r="F29" s="57">
        <f t="shared" si="0"/>
        <v>0</v>
      </c>
    </row>
    <row r="30" spans="1:6" ht="39.950000000000003" customHeight="1" thickBot="1" x14ac:dyDescent="0.25">
      <c r="A30" s="13">
        <v>20</v>
      </c>
      <c r="B30" s="58" t="s">
        <v>38</v>
      </c>
      <c r="C30" s="52"/>
      <c r="D30" s="59" t="s">
        <v>11</v>
      </c>
      <c r="E30" s="47">
        <f>E15+E17+E19+E21+E23+E25+E27</f>
        <v>52</v>
      </c>
      <c r="F30" s="9">
        <f t="shared" ref="F30" si="1">C30*E30</f>
        <v>0</v>
      </c>
    </row>
    <row r="31" spans="1:6" ht="39.950000000000003" customHeight="1" thickBot="1" x14ac:dyDescent="0.25">
      <c r="A31" s="90" t="s">
        <v>23</v>
      </c>
      <c r="B31" s="91"/>
      <c r="C31" s="91"/>
      <c r="D31" s="91"/>
      <c r="E31" s="92"/>
      <c r="F31" s="15">
        <f>SUM(F15:F30)</f>
        <v>0</v>
      </c>
    </row>
    <row r="32" spans="1:6" ht="9.9499999999999993" customHeight="1" thickBot="1" x14ac:dyDescent="0.25">
      <c r="A32" s="39"/>
      <c r="B32" s="40"/>
      <c r="C32" s="40"/>
      <c r="D32" s="40"/>
      <c r="E32" s="40"/>
      <c r="F32" s="41"/>
    </row>
    <row r="33" spans="1:7" ht="39.950000000000003" customHeight="1" thickBot="1" x14ac:dyDescent="0.25">
      <c r="A33" s="42"/>
      <c r="B33" s="42"/>
      <c r="C33" s="42"/>
      <c r="D33" s="77" t="s">
        <v>24</v>
      </c>
      <c r="E33" s="78"/>
      <c r="F33" s="43">
        <f>G10+F31</f>
        <v>0</v>
      </c>
    </row>
    <row r="34" spans="1:7" ht="39.950000000000003" customHeight="1" thickBot="1" x14ac:dyDescent="0.25">
      <c r="D34" s="79" t="s">
        <v>25</v>
      </c>
      <c r="E34" s="80"/>
      <c r="F34" s="44">
        <f>PRODUCT(F33*0.21)</f>
        <v>0</v>
      </c>
    </row>
    <row r="35" spans="1:7" ht="39.950000000000003" customHeight="1" thickBot="1" x14ac:dyDescent="0.25">
      <c r="D35" s="81" t="s">
        <v>26</v>
      </c>
      <c r="E35" s="82"/>
      <c r="F35" s="44">
        <f>F33+F34</f>
        <v>0</v>
      </c>
    </row>
    <row r="36" spans="1:7" ht="12.75" customHeight="1" x14ac:dyDescent="0.2">
      <c r="D36" s="1"/>
      <c r="E36" s="1"/>
      <c r="F36" s="1"/>
      <c r="G36" s="2"/>
    </row>
    <row r="37" spans="1:7" ht="12.75" customHeight="1" x14ac:dyDescent="0.2">
      <c r="B37" s="42" t="s">
        <v>29</v>
      </c>
      <c r="C37" s="3"/>
      <c r="D37" s="3"/>
      <c r="E37" s="3"/>
      <c r="F37" s="3"/>
    </row>
    <row r="38" spans="1:7" ht="12.75" customHeight="1" x14ac:dyDescent="0.2"/>
    <row r="39" spans="1:7" ht="12.75" customHeight="1" x14ac:dyDescent="0.2"/>
    <row r="40" spans="1:7" ht="12.75" customHeight="1" x14ac:dyDescent="0.2"/>
    <row r="41" spans="1:7" ht="12.75" customHeight="1" x14ac:dyDescent="0.2"/>
    <row r="42" spans="1:7" ht="12.75" customHeight="1" x14ac:dyDescent="0.2"/>
    <row r="43" spans="1:7" ht="12.75" customHeight="1" x14ac:dyDescent="0.2"/>
    <row r="44" spans="1:7" ht="12.75" customHeight="1" x14ac:dyDescent="0.2"/>
    <row r="45" spans="1:7" ht="12.75" customHeight="1" x14ac:dyDescent="0.2"/>
    <row r="46" spans="1:7" ht="12.75" customHeight="1" x14ac:dyDescent="0.2"/>
    <row r="47" spans="1:7" ht="12.75" customHeight="1" x14ac:dyDescent="0.2"/>
    <row r="48" spans="1:7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</sheetData>
  <mergeCells count="19">
    <mergeCell ref="D33:E33"/>
    <mergeCell ref="D34:E34"/>
    <mergeCell ref="D35:E35"/>
    <mergeCell ref="A4:A5"/>
    <mergeCell ref="B4:B5"/>
    <mergeCell ref="C4:C5"/>
    <mergeCell ref="D4:D5"/>
    <mergeCell ref="E4:E5"/>
    <mergeCell ref="A10:F10"/>
    <mergeCell ref="A31:E31"/>
    <mergeCell ref="A1:G1"/>
    <mergeCell ref="A2:G2"/>
    <mergeCell ref="G4:G5"/>
    <mergeCell ref="A6:A7"/>
    <mergeCell ref="B6:B7"/>
    <mergeCell ref="C6:C7"/>
    <mergeCell ref="D6:D7"/>
    <mergeCell ref="E6:E7"/>
    <mergeCell ref="G6:G7"/>
  </mergeCells>
  <pageMargins left="0.7" right="0.7" top="0.78740157499999996" bottom="0.78740157499999996" header="0" footer="0"/>
  <pageSetup paperSize="9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Kovanda Tomáš, Mgr.</dc:creator>
  <cp:lastModifiedBy>Dvořáková Monika, Ing.</cp:lastModifiedBy>
  <dcterms:created xsi:type="dcterms:W3CDTF">2021-06-18T07:30:42Z</dcterms:created>
  <dcterms:modified xsi:type="dcterms:W3CDTF">2026-08-06T09:38:44Z</dcterms:modified>
</cp:coreProperties>
</file>